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تفاصيل المنتجات" sheetId="1" r:id="rId1"/>
  </sheets>
  <calcPr calcId="124519"/>
</workbook>
</file>

<file path=xl/calcChain.xml><?xml version="1.0" encoding="utf-8"?>
<calcChain xmlns="http://schemas.openxmlformats.org/spreadsheetml/2006/main">
  <c r="L17" i="1"/>
  <c r="M16"/>
  <c r="N16" s="1"/>
  <c r="L16"/>
  <c r="M5"/>
  <c r="M6" s="1"/>
  <c r="M4"/>
  <c r="M3"/>
  <c r="N3" s="1"/>
  <c r="M2"/>
  <c r="N2" s="1"/>
  <c r="L4"/>
  <c r="L5" s="1"/>
  <c r="L6" s="1"/>
  <c r="L7" s="1"/>
  <c r="L8" s="1"/>
  <c r="L9" s="1"/>
  <c r="L10" s="1"/>
  <c r="L11" s="1"/>
  <c r="L3"/>
  <c r="L2"/>
  <c r="N4" l="1"/>
  <c r="M17"/>
  <c r="N17" s="1"/>
  <c r="N6"/>
  <c r="M7"/>
  <c r="N5"/>
  <c r="M8" l="1"/>
  <c r="N7"/>
  <c r="M9" l="1"/>
  <c r="N8"/>
  <c r="M18" l="1"/>
  <c r="M10"/>
  <c r="N9"/>
  <c r="M11" l="1"/>
  <c r="N11" s="1"/>
  <c r="N10"/>
  <c r="L18" l="1"/>
  <c r="N18" s="1"/>
</calcChain>
</file>

<file path=xl/sharedStrings.xml><?xml version="1.0" encoding="utf-8"?>
<sst xmlns="http://schemas.openxmlformats.org/spreadsheetml/2006/main" count="42" uniqueCount="18">
  <si>
    <t>م</t>
  </si>
  <si>
    <t>اسم المنتج</t>
  </si>
  <si>
    <t>التاريخ</t>
  </si>
  <si>
    <t>كمية مشتراه</t>
  </si>
  <si>
    <t>مبلغ مشتريات</t>
  </si>
  <si>
    <t>كمية مبيعات</t>
  </si>
  <si>
    <t>مبلغ مبيعات</t>
  </si>
  <si>
    <t>كمية محولة</t>
  </si>
  <si>
    <t>مبلغ محول</t>
  </si>
  <si>
    <t>كمية مرتجعة</t>
  </si>
  <si>
    <t>مبلغ مرتجع</t>
  </si>
  <si>
    <t>رصيد الكمية</t>
  </si>
  <si>
    <t>رصيد المبلغ</t>
  </si>
  <si>
    <t>عصير برتقال</t>
  </si>
  <si>
    <t>عصير مانجو</t>
  </si>
  <si>
    <t>عصير تفاح</t>
  </si>
  <si>
    <t>المتوسط</t>
  </si>
  <si>
    <t>حركة الصنف</t>
  </si>
</sst>
</file>

<file path=xl/styles.xml><?xml version="1.0" encoding="utf-8"?>
<styleSheet xmlns="http://schemas.openxmlformats.org/spreadsheetml/2006/main">
  <fonts count="5">
    <font>
      <sz val="10"/>
      <name val="MS Sans Serif"/>
    </font>
    <font>
      <b/>
      <sz val="11"/>
      <color rgb="FF000000"/>
      <name val="Calibri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MS Sans Serif"/>
      <family val="2"/>
      <charset val="17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rgb="FFFFF200"/>
        <bgColor rgb="FFFFF2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15" fontId="3" fillId="5" borderId="4" xfId="0" applyNumberFormat="1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rightToLeft="1" tabSelected="1" workbookViewId="0">
      <selection activeCell="B14" sqref="B14"/>
    </sheetView>
  </sheetViews>
  <sheetFormatPr defaultRowHeight="12.75"/>
  <cols>
    <col min="1" max="1" width="5.28515625" customWidth="1"/>
    <col min="2" max="2" width="17.28515625" customWidth="1"/>
    <col min="3" max="3" width="12.85546875" customWidth="1"/>
    <col min="4" max="12" width="11.42578125" customWidth="1"/>
    <col min="13" max="13" width="12.5703125" customWidth="1"/>
    <col min="14" max="14" width="11.7109375" customWidth="1"/>
  </cols>
  <sheetData>
    <row r="1" spans="1:14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16</v>
      </c>
    </row>
    <row r="2" spans="1:14" s="2" customFormat="1" ht="15" customHeight="1">
      <c r="A2" s="3">
        <v>1</v>
      </c>
      <c r="B2" s="4" t="s">
        <v>13</v>
      </c>
      <c r="C2" s="5">
        <v>42736</v>
      </c>
      <c r="D2" s="6">
        <v>100</v>
      </c>
      <c r="E2" s="6">
        <v>1500</v>
      </c>
      <c r="F2" s="6">
        <v>33</v>
      </c>
      <c r="G2" s="6">
        <v>4</v>
      </c>
      <c r="H2" s="6">
        <v>3</v>
      </c>
      <c r="I2" s="6">
        <v>3</v>
      </c>
      <c r="J2" s="6">
        <v>3</v>
      </c>
      <c r="K2" s="6">
        <v>33</v>
      </c>
      <c r="L2" s="7">
        <f>(D2-F2-H2+J2)</f>
        <v>67</v>
      </c>
      <c r="M2" s="7">
        <f>(E2-G2-I2+K2)</f>
        <v>1526</v>
      </c>
      <c r="N2" s="7">
        <f>M2/L2</f>
        <v>22.776119402985074</v>
      </c>
    </row>
    <row r="3" spans="1:14" s="2" customFormat="1" ht="15" customHeight="1">
      <c r="A3" s="3">
        <v>2</v>
      </c>
      <c r="B3" s="4" t="s">
        <v>14</v>
      </c>
      <c r="C3" s="5">
        <v>42737</v>
      </c>
      <c r="D3" s="6">
        <v>100</v>
      </c>
      <c r="E3" s="6">
        <v>2000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7">
        <f>L2+(D3-F3-H3+J3)</f>
        <v>167</v>
      </c>
      <c r="M3" s="7">
        <f>M2+(E3-G3-I3+K3)</f>
        <v>3526</v>
      </c>
      <c r="N3" s="7">
        <f t="shared" ref="N3:N11" si="0">M3/L3</f>
        <v>21.113772455089819</v>
      </c>
    </row>
    <row r="4" spans="1:14" s="2" customFormat="1" ht="15" customHeight="1">
      <c r="A4" s="3">
        <v>3</v>
      </c>
      <c r="B4" s="4" t="s">
        <v>15</v>
      </c>
      <c r="C4" s="5">
        <v>42738</v>
      </c>
      <c r="D4" s="6">
        <v>150</v>
      </c>
      <c r="E4" s="6">
        <v>3500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7">
        <f t="shared" ref="L4:L11" si="1">L3+(D4-F4-H4+J4)</f>
        <v>317</v>
      </c>
      <c r="M4" s="7">
        <f t="shared" ref="M4:M11" si="2">M3+(E4-G4-I4+K4)</f>
        <v>7026</v>
      </c>
      <c r="N4" s="7">
        <f t="shared" si="0"/>
        <v>22.164037854889589</v>
      </c>
    </row>
    <row r="5" spans="1:14" s="2" customFormat="1" ht="15" customHeight="1">
      <c r="A5" s="3">
        <v>4</v>
      </c>
      <c r="B5" s="4" t="s">
        <v>13</v>
      </c>
      <c r="C5" s="5">
        <v>42768</v>
      </c>
      <c r="D5" s="6">
        <v>311</v>
      </c>
      <c r="E5" s="6">
        <v>3000</v>
      </c>
      <c r="F5" s="6">
        <v>20</v>
      </c>
      <c r="G5" s="6">
        <v>400</v>
      </c>
      <c r="H5" s="6">
        <v>22</v>
      </c>
      <c r="I5" s="6">
        <v>3</v>
      </c>
      <c r="J5" s="6">
        <v>1</v>
      </c>
      <c r="K5" s="6">
        <v>3</v>
      </c>
      <c r="L5" s="7">
        <f t="shared" si="1"/>
        <v>587</v>
      </c>
      <c r="M5" s="7">
        <f t="shared" si="2"/>
        <v>9626</v>
      </c>
      <c r="N5" s="7">
        <f t="shared" si="0"/>
        <v>16.398637137989777</v>
      </c>
    </row>
    <row r="6" spans="1:14" s="2" customFormat="1" ht="15" customHeight="1">
      <c r="A6" s="3">
        <v>5</v>
      </c>
      <c r="B6" s="4" t="s">
        <v>14</v>
      </c>
      <c r="C6" s="5">
        <v>42791</v>
      </c>
      <c r="D6" s="6"/>
      <c r="E6" s="6"/>
      <c r="F6" s="6"/>
      <c r="G6" s="6"/>
      <c r="H6" s="6">
        <v>20</v>
      </c>
      <c r="I6" s="6">
        <v>250</v>
      </c>
      <c r="J6" s="6"/>
      <c r="K6" s="6"/>
      <c r="L6" s="7">
        <f t="shared" si="1"/>
        <v>567</v>
      </c>
      <c r="M6" s="7">
        <f t="shared" si="2"/>
        <v>9376</v>
      </c>
      <c r="N6" s="7">
        <f t="shared" si="0"/>
        <v>16.53615520282187</v>
      </c>
    </row>
    <row r="7" spans="1:14" s="2" customFormat="1" ht="15" customHeight="1">
      <c r="A7" s="3">
        <v>6</v>
      </c>
      <c r="B7" s="4" t="s">
        <v>15</v>
      </c>
      <c r="C7" s="5">
        <v>42795</v>
      </c>
      <c r="D7" s="6"/>
      <c r="E7" s="6"/>
      <c r="F7" s="6"/>
      <c r="G7" s="6"/>
      <c r="H7" s="6"/>
      <c r="I7" s="6"/>
      <c r="J7" s="6">
        <v>100</v>
      </c>
      <c r="K7" s="6">
        <v>3000</v>
      </c>
      <c r="L7" s="7">
        <f t="shared" si="1"/>
        <v>667</v>
      </c>
      <c r="M7" s="7">
        <f t="shared" si="2"/>
        <v>12376</v>
      </c>
      <c r="N7" s="7">
        <f t="shared" si="0"/>
        <v>18.554722638680659</v>
      </c>
    </row>
    <row r="8" spans="1:14" s="2" customFormat="1" ht="15" customHeight="1">
      <c r="A8" s="3">
        <v>7</v>
      </c>
      <c r="B8" s="4" t="s">
        <v>13</v>
      </c>
      <c r="C8" s="5">
        <v>42827</v>
      </c>
      <c r="D8" s="6"/>
      <c r="E8" s="6"/>
      <c r="F8" s="6">
        <v>20</v>
      </c>
      <c r="G8" s="6">
        <v>400</v>
      </c>
      <c r="H8" s="6"/>
      <c r="I8" s="6"/>
      <c r="J8" s="6"/>
      <c r="K8" s="6"/>
      <c r="L8" s="7">
        <f t="shared" si="1"/>
        <v>647</v>
      </c>
      <c r="M8" s="7">
        <f t="shared" si="2"/>
        <v>11976</v>
      </c>
      <c r="N8" s="7">
        <f t="shared" si="0"/>
        <v>18.510046367851622</v>
      </c>
    </row>
    <row r="9" spans="1:14" s="2" customFormat="1" ht="15" customHeight="1">
      <c r="A9" s="3">
        <v>8</v>
      </c>
      <c r="B9" s="4" t="s">
        <v>14</v>
      </c>
      <c r="C9" s="5">
        <v>42850</v>
      </c>
      <c r="D9" s="6"/>
      <c r="E9" s="6"/>
      <c r="F9" s="6"/>
      <c r="G9" s="6"/>
      <c r="H9" s="6">
        <v>20</v>
      </c>
      <c r="I9" s="6">
        <v>250</v>
      </c>
      <c r="J9" s="6"/>
      <c r="K9" s="6"/>
      <c r="L9" s="7">
        <f t="shared" si="1"/>
        <v>627</v>
      </c>
      <c r="M9" s="7">
        <f t="shared" si="2"/>
        <v>11726</v>
      </c>
      <c r="N9" s="7">
        <f t="shared" si="0"/>
        <v>18.701754385964911</v>
      </c>
    </row>
    <row r="10" spans="1:14" s="2" customFormat="1" ht="15" customHeight="1">
      <c r="A10" s="3">
        <v>9</v>
      </c>
      <c r="B10" s="4" t="s">
        <v>15</v>
      </c>
      <c r="C10" s="5">
        <v>42826</v>
      </c>
      <c r="D10" s="6"/>
      <c r="E10" s="6"/>
      <c r="F10" s="6"/>
      <c r="G10" s="6"/>
      <c r="H10" s="6"/>
      <c r="I10" s="6"/>
      <c r="J10" s="6">
        <v>100</v>
      </c>
      <c r="K10" s="6">
        <v>3000</v>
      </c>
      <c r="L10" s="7">
        <f t="shared" si="1"/>
        <v>727</v>
      </c>
      <c r="M10" s="7">
        <f t="shared" si="2"/>
        <v>14726</v>
      </c>
      <c r="N10" s="7">
        <f t="shared" si="0"/>
        <v>20.255845942228337</v>
      </c>
    </row>
    <row r="11" spans="1:14" s="2" customFormat="1" ht="15" customHeight="1">
      <c r="A11" s="3">
        <v>10</v>
      </c>
      <c r="B11" s="4" t="s">
        <v>15</v>
      </c>
      <c r="C11" s="5">
        <v>42843</v>
      </c>
      <c r="D11" s="6">
        <v>300</v>
      </c>
      <c r="E11" s="6">
        <v>43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7">
        <f t="shared" si="1"/>
        <v>1027</v>
      </c>
      <c r="M11" s="7">
        <f t="shared" si="2"/>
        <v>14769</v>
      </c>
      <c r="N11" s="7">
        <f t="shared" si="0"/>
        <v>14.380720545277507</v>
      </c>
    </row>
    <row r="14" spans="1:14">
      <c r="F14" s="8" t="s">
        <v>17</v>
      </c>
    </row>
    <row r="15" spans="1:14" ht="15">
      <c r="A15" s="1" t="s">
        <v>0</v>
      </c>
      <c r="B15" s="1" t="s">
        <v>1</v>
      </c>
      <c r="C15" s="1" t="s">
        <v>2</v>
      </c>
      <c r="D15" s="1" t="s">
        <v>3</v>
      </c>
      <c r="E15" s="1" t="s">
        <v>4</v>
      </c>
      <c r="F15" s="1" t="s">
        <v>5</v>
      </c>
      <c r="G15" s="1" t="s">
        <v>6</v>
      </c>
      <c r="H15" s="1" t="s">
        <v>7</v>
      </c>
      <c r="I15" s="1" t="s">
        <v>8</v>
      </c>
      <c r="J15" s="1" t="s">
        <v>9</v>
      </c>
      <c r="K15" s="1" t="s">
        <v>10</v>
      </c>
      <c r="L15" s="1" t="s">
        <v>11</v>
      </c>
      <c r="M15" s="1" t="s">
        <v>12</v>
      </c>
      <c r="N15" s="1" t="s">
        <v>16</v>
      </c>
    </row>
    <row r="16" spans="1:14" s="2" customFormat="1" ht="15" customHeight="1">
      <c r="A16" s="3">
        <v>1</v>
      </c>
      <c r="B16" s="4" t="s">
        <v>13</v>
      </c>
      <c r="C16" s="5">
        <v>42736</v>
      </c>
      <c r="D16" s="6">
        <v>100</v>
      </c>
      <c r="E16" s="6">
        <v>1500</v>
      </c>
      <c r="F16" s="6">
        <v>33</v>
      </c>
      <c r="G16" s="6">
        <v>4</v>
      </c>
      <c r="H16" s="6">
        <v>3</v>
      </c>
      <c r="I16" s="6">
        <v>3</v>
      </c>
      <c r="J16" s="6">
        <v>3</v>
      </c>
      <c r="K16" s="6">
        <v>33</v>
      </c>
      <c r="L16" s="7">
        <f>(D16-F16-H16+J16)</f>
        <v>67</v>
      </c>
      <c r="M16" s="7">
        <f>(E16-G16-I16+K16)</f>
        <v>1526</v>
      </c>
      <c r="N16" s="7">
        <f>M16/L16</f>
        <v>22.776119402985074</v>
      </c>
    </row>
    <row r="17" spans="1:14" s="2" customFormat="1" ht="15" customHeight="1">
      <c r="A17" s="3">
        <v>4</v>
      </c>
      <c r="B17" s="4" t="s">
        <v>13</v>
      </c>
      <c r="C17" s="5">
        <v>42768</v>
      </c>
      <c r="D17" s="6">
        <v>311</v>
      </c>
      <c r="E17" s="6">
        <v>3000</v>
      </c>
      <c r="F17" s="6">
        <v>20</v>
      </c>
      <c r="G17" s="6">
        <v>400</v>
      </c>
      <c r="H17" s="6">
        <v>22</v>
      </c>
      <c r="I17" s="6">
        <v>3</v>
      </c>
      <c r="J17" s="6">
        <v>1</v>
      </c>
      <c r="K17" s="6">
        <v>3</v>
      </c>
      <c r="L17" s="7">
        <f>L16+(D17-F17-H17+J17)</f>
        <v>337</v>
      </c>
      <c r="M17" s="7">
        <f>M16+(E17-G17-I17+K17)</f>
        <v>4126</v>
      </c>
      <c r="N17" s="7">
        <f>M17/L17</f>
        <v>12.243323442136498</v>
      </c>
    </row>
    <row r="18" spans="1:14" s="2" customFormat="1" ht="15" customHeight="1">
      <c r="A18" s="3">
        <v>7</v>
      </c>
      <c r="B18" s="4" t="s">
        <v>13</v>
      </c>
      <c r="C18" s="5">
        <v>42827</v>
      </c>
      <c r="D18" s="6">
        <v>0</v>
      </c>
      <c r="E18" s="6"/>
      <c r="F18" s="6">
        <v>20</v>
      </c>
      <c r="G18" s="6">
        <v>400</v>
      </c>
      <c r="H18" s="6">
        <v>0</v>
      </c>
      <c r="I18" s="6">
        <v>0</v>
      </c>
      <c r="J18" s="6">
        <v>0</v>
      </c>
      <c r="K18" s="6">
        <v>0</v>
      </c>
      <c r="L18" s="7">
        <f>L17+(D18-F18-H18+J18)</f>
        <v>317</v>
      </c>
      <c r="M18" s="7">
        <f>M17+(E18-G18-I18+K18)</f>
        <v>3726</v>
      </c>
      <c r="N18" s="7">
        <f>M18/L18</f>
        <v>11.753943217665615</v>
      </c>
    </row>
  </sheetData>
  <sortState ref="A15:N24">
    <sortCondition ref="A15:A24"/>
  </sortState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تفاصيل المنتجات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AYMANALMOGHAZY</dc:creator>
  <cp:lastModifiedBy>AYMANALMOGHAZY</cp:lastModifiedBy>
  <dcterms:created xsi:type="dcterms:W3CDTF">2017-04-18T07:31:36Z</dcterms:created>
  <dcterms:modified xsi:type="dcterms:W3CDTF">2017-04-19T13:38:58Z</dcterms:modified>
</cp:coreProperties>
</file>